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miryan_mk\Desktop\Выполнение комплекса работ по сносу зеленых насаждений\Приложение № 3 к Документации. Проект договора\"/>
    </mc:Choice>
  </mc:AlternateContent>
  <bookViews>
    <workbookView xWindow="0" yWindow="0" windowWidth="38400" windowHeight="17100"/>
  </bookViews>
  <sheets>
    <sheet name="по РД (2)" sheetId="13" r:id="rId1"/>
  </sheets>
  <definedNames>
    <definedName name="_xlnm.Print_Area" localSheetId="0">'по РД (2)'!$A$1:$F$23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3" l="1"/>
  <c r="F15" i="13"/>
  <c r="F14" i="13"/>
  <c r="F12" i="13"/>
  <c r="F10" i="13"/>
  <c r="F19" i="13"/>
  <c r="F18" i="13"/>
  <c r="F20" i="13" l="1"/>
</calcChain>
</file>

<file path=xl/sharedStrings.xml><?xml version="1.0" encoding="utf-8"?>
<sst xmlns="http://schemas.openxmlformats.org/spreadsheetml/2006/main" count="41" uniqueCount="34">
  <si>
    <t>№ п/п</t>
  </si>
  <si>
    <t>Наименование работ</t>
  </si>
  <si>
    <t>Ед. изм.</t>
  </si>
  <si>
    <t xml:space="preserve">Ведомость объемов и стоимости работ </t>
  </si>
  <si>
    <t>Приложение №2 
к Техническому заданию</t>
  </si>
  <si>
    <t>Объем</t>
  </si>
  <si>
    <t xml:space="preserve">Постоянный отвод </t>
  </si>
  <si>
    <t xml:space="preserve">Временный отвод </t>
  </si>
  <si>
    <t>ДМ12-2023-1809-РД-3-АД-СЗН.1</t>
  </si>
  <si>
    <t>шт</t>
  </si>
  <si>
    <t>1</t>
  </si>
  <si>
    <t>2</t>
  </si>
  <si>
    <t>1.1</t>
  </si>
  <si>
    <t>1.2</t>
  </si>
  <si>
    <t>1.3</t>
  </si>
  <si>
    <t>2.1</t>
  </si>
  <si>
    <t>2.2</t>
  </si>
  <si>
    <t>ДМ12-2023-1809-РД-3-АД-СЗН</t>
  </si>
  <si>
    <t>3</t>
  </si>
  <si>
    <t>3.1</t>
  </si>
  <si>
    <t>3.2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</si>
  <si>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</si>
  <si>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</si>
  <si>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на выполнение комплекса работ по сносу зеленых насаждений на землях частной собственности и предоставленные третьим лицам, на землях государственной собственности на объекте: «Автомобильная дорога «Обход Адлера». Этап 3. Строительство автодорожного тоннеля. Западный портал. Основной ход»</t>
  </si>
  <si>
    <t>Постоянный отвод. Основные виды работ (стесненные условия)</t>
  </si>
  <si>
    <t>*В стоимость работ включены прямые затраты,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
** Столбцы 5,6 заполняются при заключении Договора</t>
  </si>
  <si>
    <t>*Ед. расценка, руб. без НДС**</t>
  </si>
  <si>
    <t>*Стоимость, руб. без НДС**</t>
  </si>
  <si>
    <t>Всего, руб. без НДС/в том числе НДС</t>
  </si>
  <si>
    <t>Приложение №2 
к  Договору №______ от "_____" ___________ 202_ г.</t>
  </si>
  <si>
    <t xml:space="preserve">Валка деревьев </t>
  </si>
  <si>
    <t xml:space="preserve">Корчевка пней </t>
  </si>
  <si>
    <t>Расчистка площадей от мелколесья и кустарника</t>
  </si>
  <si>
    <t>Валка деревьев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</si>
</sst>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\ ##0.00_-;\-* #\ ##0.00_-;_-* &quot;-&quot;??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1"/>
      <color theme="0"/>
      <name val="Times New Roman"/>
      <family val="1"/>
      <charset val="204"/>
    </font>
    <font>
      <sz val="11"/>
      <color rgb="FF000000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9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9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top"/>
    </xf>
    <xf numFmtId="0" fontId="12" fillId="0" borderId="0"/>
    <xf numFmtId="0" fontId="1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4" fillId="0" borderId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6" fillId="0" borderId="0"/>
    <xf numFmtId="0" fontId="15" fillId="0" borderId="0">
      <alignment horizontal="left" vertical="top" wrapText="1"/>
    </xf>
    <xf numFmtId="0" fontId="1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164" fontId="4" fillId="2" borderId="0" xfId="1" applyFont="1" applyFill="1" applyAlignment="1">
      <alignment vertical="center"/>
    </xf>
    <xf numFmtId="2" fontId="4" fillId="2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2" fontId="3" fillId="4" borderId="1" xfId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/>
    </xf>
    <xf numFmtId="49" fontId="2" fillId="4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546" applyFont="1" applyFill="1" applyBorder="1" applyAlignment="1">
      <alignment horizontal="center" vertical="center" wrapText="1"/>
    </xf>
    <xf numFmtId="2" fontId="8" fillId="2" borderId="0" xfId="1" applyNumberFormat="1" applyFont="1" applyFill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2" fontId="5" fillId="2" borderId="0" xfId="1" applyNumberFormat="1" applyFont="1" applyFill="1" applyAlignment="1">
      <alignment horizontal="right" vertical="center" wrapText="1"/>
    </xf>
    <xf numFmtId="2" fontId="5" fillId="2" borderId="0" xfId="1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</cellXfs>
  <cellStyles count="549">
    <cellStyle name="Обычный" xfId="0" builtinId="0"/>
    <cellStyle name="Обычный 10" xfId="67"/>
    <cellStyle name="Обычный 11" xfId="72"/>
    <cellStyle name="Обычный 11 2" xfId="424"/>
    <cellStyle name="Обычный 12" xfId="71"/>
    <cellStyle name="Обычный 12 2" xfId="490"/>
    <cellStyle name="Обычный 13" xfId="59"/>
    <cellStyle name="Обычный 13 2" xfId="73"/>
    <cellStyle name="Обычный 13 2 2" xfId="186"/>
    <cellStyle name="Обычный 13 2 2 2" xfId="412"/>
    <cellStyle name="Обычный 13 2 3" xfId="387"/>
    <cellStyle name="Обычный 13 2 4" xfId="491"/>
    <cellStyle name="Обычный 13 3" xfId="129"/>
    <cellStyle name="Обычный 13 3 2" xfId="422"/>
    <cellStyle name="Обычный 13 4" xfId="185"/>
    <cellStyle name="Обычный 13 4 2" xfId="403"/>
    <cellStyle name="Обычный 13 5" xfId="432"/>
    <cellStyle name="Обычный 13 6" xfId="361"/>
    <cellStyle name="Обычный 13 7" xfId="479"/>
    <cellStyle name="Обычный 14" xfId="546"/>
    <cellStyle name="Обычный 15" xfId="6"/>
    <cellStyle name="Обычный 16" xfId="2"/>
    <cellStyle name="Обычный 16 2" xfId="74"/>
    <cellStyle name="Обычный 16 2 2" xfId="188"/>
    <cellStyle name="Обычный 16 2 3" xfId="492"/>
    <cellStyle name="Обычный 16 3" xfId="130"/>
    <cellStyle name="Обычный 16 4" xfId="187"/>
    <cellStyle name="Обычный 16 5" xfId="371"/>
    <cellStyle name="Обычный 16 6" xfId="489"/>
    <cellStyle name="Обычный 16 7" xfId="548"/>
    <cellStyle name="Обычный 2" xfId="4"/>
    <cellStyle name="Обычный 2 10" xfId="434"/>
    <cellStyle name="Обычный 2 11" xfId="319"/>
    <cellStyle name="Обычный 2 12" xfId="437"/>
    <cellStyle name="Обычный 2 2" xfId="12"/>
    <cellStyle name="Обычный 2 2 2" xfId="376"/>
    <cellStyle name="Обычный 2 2 3" xfId="392"/>
    <cellStyle name="Обычный 2 2 7 2" xfId="14"/>
    <cellStyle name="Обычный 2 3" xfId="62"/>
    <cellStyle name="Обычный 2 3 2" xfId="76"/>
    <cellStyle name="Обычный 2 3 2 2" xfId="191"/>
    <cellStyle name="Обычный 2 3 2 3" xfId="381"/>
    <cellStyle name="Обычный 2 3 2 4" xfId="494"/>
    <cellStyle name="Обычный 2 3 3" xfId="132"/>
    <cellStyle name="Обычный 2 3 3 2" xfId="397"/>
    <cellStyle name="Обычный 2 3 4" xfId="190"/>
    <cellStyle name="Обычный 2 3 5" xfId="363"/>
    <cellStyle name="Обычный 2 3 6" xfId="481"/>
    <cellStyle name="Обычный 2 4" xfId="17"/>
    <cellStyle name="Обычный 2 4 2" xfId="388"/>
    <cellStyle name="Обычный 2 4 3" xfId="406"/>
    <cellStyle name="Обычный 2 5" xfId="75"/>
    <cellStyle name="Обычный 2 5 2" xfId="133"/>
    <cellStyle name="Обычный 2 5 2 2" xfId="416"/>
    <cellStyle name="Обычный 2 5 3" xfId="192"/>
    <cellStyle name="Обычный 2 5 4" xfId="372"/>
    <cellStyle name="Обычный 2 5 5" xfId="493"/>
    <cellStyle name="Обычный 2 6" xfId="18"/>
    <cellStyle name="Обычный 2 7" xfId="8"/>
    <cellStyle name="Обычный 2 7 10" xfId="322"/>
    <cellStyle name="Обычный 2 7 11" xfId="440"/>
    <cellStyle name="Обычный 2 7 2" xfId="31"/>
    <cellStyle name="Обычный 2 7 2 2" xfId="50"/>
    <cellStyle name="Обычный 2 7 2 2 2" xfId="79"/>
    <cellStyle name="Обычный 2 7 2 2 2 2" xfId="196"/>
    <cellStyle name="Обычный 2 7 2 2 2 3" xfId="497"/>
    <cellStyle name="Обычный 2 7 2 2 3" xfId="136"/>
    <cellStyle name="Обычный 2 7 2 2 4" xfId="195"/>
    <cellStyle name="Обычный 2 7 2 2 5" xfId="352"/>
    <cellStyle name="Обычный 2 7 2 2 6" xfId="470"/>
    <cellStyle name="Обычный 2 7 2 3" xfId="78"/>
    <cellStyle name="Обычный 2 7 2 3 2" xfId="197"/>
    <cellStyle name="Обычный 2 7 2 3 3" xfId="410"/>
    <cellStyle name="Обычный 2 7 2 3 4" xfId="496"/>
    <cellStyle name="Обычный 2 7 2 4" xfId="135"/>
    <cellStyle name="Обычный 2 7 2 5" xfId="194"/>
    <cellStyle name="Обычный 2 7 2 6" xfId="334"/>
    <cellStyle name="Обычный 2 7 2 7" xfId="452"/>
    <cellStyle name="Обычный 2 7 3" xfId="20"/>
    <cellStyle name="Обычный 2 7 3 2" xfId="35"/>
    <cellStyle name="Обычный 2 7 3 2 2" xfId="54"/>
    <cellStyle name="Обычный 2 7 3 2 2 2" xfId="82"/>
    <cellStyle name="Обычный 2 7 3 2 2 2 2" xfId="201"/>
    <cellStyle name="Обычный 2 7 3 2 2 2 3" xfId="500"/>
    <cellStyle name="Обычный 2 7 3 2 2 3" xfId="139"/>
    <cellStyle name="Обычный 2 7 3 2 2 4" xfId="200"/>
    <cellStyle name="Обычный 2 7 3 2 2 5" xfId="356"/>
    <cellStyle name="Обычный 2 7 3 2 2 6" xfId="474"/>
    <cellStyle name="Обычный 2 7 3 2 3" xfId="81"/>
    <cellStyle name="Обычный 2 7 3 2 3 2" xfId="202"/>
    <cellStyle name="Обычный 2 7 3 2 3 3" xfId="499"/>
    <cellStyle name="Обычный 2 7 3 2 4" xfId="138"/>
    <cellStyle name="Обычный 2 7 3 2 5" xfId="199"/>
    <cellStyle name="Обычный 2 7 3 2 6" xfId="338"/>
    <cellStyle name="Обычный 2 7 3 2 7" xfId="456"/>
    <cellStyle name="Обычный 2 7 3 3" xfId="45"/>
    <cellStyle name="Обычный 2 7 3 3 2" xfId="83"/>
    <cellStyle name="Обычный 2 7 3 3 2 2" xfId="204"/>
    <cellStyle name="Обычный 2 7 3 3 2 3" xfId="501"/>
    <cellStyle name="Обычный 2 7 3 3 3" xfId="140"/>
    <cellStyle name="Обычный 2 7 3 3 4" xfId="203"/>
    <cellStyle name="Обычный 2 7 3 3 5" xfId="347"/>
    <cellStyle name="Обычный 2 7 3 3 6" xfId="465"/>
    <cellStyle name="Обычный 2 7 3 4" xfId="65"/>
    <cellStyle name="Обычный 2 7 3 4 2" xfId="84"/>
    <cellStyle name="Обычный 2 7 3 4 2 2" xfId="206"/>
    <cellStyle name="Обычный 2 7 3 4 2 3" xfId="502"/>
    <cellStyle name="Обычный 2 7 3 4 3" xfId="141"/>
    <cellStyle name="Обычный 2 7 3 4 4" xfId="205"/>
    <cellStyle name="Обычный 2 7 3 4 5" xfId="366"/>
    <cellStyle name="Обычный 2 7 3 4 6" xfId="484"/>
    <cellStyle name="Обычный 2 7 3 5" xfId="80"/>
    <cellStyle name="Обычный 2 7 3 5 2" xfId="207"/>
    <cellStyle name="Обычный 2 7 3 5 3" xfId="420"/>
    <cellStyle name="Обычный 2 7 3 5 4" xfId="498"/>
    <cellStyle name="Обычный 2 7 3 6" xfId="137"/>
    <cellStyle name="Обычный 2 7 3 7" xfId="198"/>
    <cellStyle name="Обычный 2 7 3 8" xfId="329"/>
    <cellStyle name="Обычный 2 7 3 9" xfId="447"/>
    <cellStyle name="Обычный 2 7 4" xfId="41"/>
    <cellStyle name="Обычный 2 7 4 2" xfId="85"/>
    <cellStyle name="Обычный 2 7 4 2 2" xfId="209"/>
    <cellStyle name="Обычный 2 7 4 2 3" xfId="503"/>
    <cellStyle name="Обычный 2 7 4 3" xfId="142"/>
    <cellStyle name="Обычный 2 7 4 4" xfId="208"/>
    <cellStyle name="Обычный 2 7 4 5" xfId="343"/>
    <cellStyle name="Обычный 2 7 4 6" xfId="461"/>
    <cellStyle name="Обычный 2 7 5" xfId="13"/>
    <cellStyle name="Обычный 2 7 5 2" xfId="86"/>
    <cellStyle name="Обычный 2 7 5 2 2" xfId="211"/>
    <cellStyle name="Обычный 2 7 5 2 3" xfId="504"/>
    <cellStyle name="Обычный 2 7 5 3" xfId="143"/>
    <cellStyle name="Обычный 2 7 5 4" xfId="210"/>
    <cellStyle name="Обычный 2 7 5 5" xfId="325"/>
    <cellStyle name="Обычный 2 7 5 6" xfId="443"/>
    <cellStyle name="Обычный 2 7 6" xfId="77"/>
    <cellStyle name="Обычный 2 7 6 2" xfId="212"/>
    <cellStyle name="Обычный 2 7 6 3" xfId="385"/>
    <cellStyle name="Обычный 2 7 6 4" xfId="495"/>
    <cellStyle name="Обычный 2 7 7" xfId="9"/>
    <cellStyle name="Обычный 2 7 7 2" xfId="87"/>
    <cellStyle name="Обычный 2 7 7 2 2" xfId="214"/>
    <cellStyle name="Обычный 2 7 7 2 2 2" xfId="411"/>
    <cellStyle name="Обычный 2 7 7 2 3" xfId="386"/>
    <cellStyle name="Обычный 2 7 7 2 4" xfId="505"/>
    <cellStyle name="Обычный 2 7 7 3" xfId="144"/>
    <cellStyle name="Обычный 2 7 7 3 2" xfId="421"/>
    <cellStyle name="Обычный 2 7 7 4" xfId="213"/>
    <cellStyle name="Обычный 2 7 7 4 2" xfId="402"/>
    <cellStyle name="Обычный 2 7 7 5" xfId="431"/>
    <cellStyle name="Обычный 2 7 7 6" xfId="323"/>
    <cellStyle name="Обычный 2 7 7 7" xfId="441"/>
    <cellStyle name="Обычный 2 7 8" xfId="134"/>
    <cellStyle name="Обычный 2 7 8 2" xfId="401"/>
    <cellStyle name="Обычный 2 7 9" xfId="193"/>
    <cellStyle name="Обычный 2 7 9 2" xfId="430"/>
    <cellStyle name="Обычный 2 8" xfId="131"/>
    <cellStyle name="Обычный 2 8 2" xfId="390"/>
    <cellStyle name="Обычный 2 9" xfId="189"/>
    <cellStyle name="Обычный 2 9 2" xfId="426"/>
    <cellStyle name="Обычный 3" xfId="25"/>
    <cellStyle name="Обычный 3 2" xfId="64"/>
    <cellStyle name="Обычный 3 2 2" xfId="88"/>
    <cellStyle name="Обычный 3 2 2 2" xfId="216"/>
    <cellStyle name="Обычный 3 2 2 3" xfId="506"/>
    <cellStyle name="Обычный 3 2 3" xfId="145"/>
    <cellStyle name="Обычный 3 2 4" xfId="215"/>
    <cellStyle name="Обычный 3 2 5" xfId="365"/>
    <cellStyle name="Обычный 3 2 6" xfId="483"/>
    <cellStyle name="Обычный 3 3" xfId="11"/>
    <cellStyle name="Обычный 3 4" xfId="374"/>
    <cellStyle name="Обычный 4" xfId="29"/>
    <cellStyle name="Обычный 4 2" xfId="26"/>
    <cellStyle name="Обычный 4 2 2" xfId="28"/>
    <cellStyle name="Обычный 4 3" xfId="40"/>
    <cellStyle name="Обычный 4 4" xfId="379"/>
    <cellStyle name="Обычный 4 5" xfId="395"/>
    <cellStyle name="Обычный 5" xfId="27"/>
    <cellStyle name="Обычный 5 2" xfId="39"/>
    <cellStyle name="Обычный 5 2 2" xfId="58"/>
    <cellStyle name="Обычный 5 2 2 2" xfId="91"/>
    <cellStyle name="Обычный 5 2 2 2 2" xfId="220"/>
    <cellStyle name="Обычный 5 2 2 2 3" xfId="509"/>
    <cellStyle name="Обычный 5 2 2 3" xfId="148"/>
    <cellStyle name="Обычный 5 2 2 4" xfId="219"/>
    <cellStyle name="Обычный 5 2 2 5" xfId="360"/>
    <cellStyle name="Обычный 5 2 2 6" xfId="478"/>
    <cellStyle name="Обычный 5 2 3" xfId="90"/>
    <cellStyle name="Обычный 5 2 3 2" xfId="221"/>
    <cellStyle name="Обычный 5 2 3 3" xfId="508"/>
    <cellStyle name="Обычный 5 2 4" xfId="147"/>
    <cellStyle name="Обычный 5 2 5" xfId="218"/>
    <cellStyle name="Обычный 5 2 6" xfId="342"/>
    <cellStyle name="Обычный 5 2 7" xfId="460"/>
    <cellStyle name="Обычный 5 3" xfId="49"/>
    <cellStyle name="Обычный 5 3 2" xfId="92"/>
    <cellStyle name="Обычный 5 3 2 2" xfId="223"/>
    <cellStyle name="Обычный 5 3 2 3" xfId="510"/>
    <cellStyle name="Обычный 5 3 3" xfId="149"/>
    <cellStyle name="Обычный 5 3 4" xfId="222"/>
    <cellStyle name="Обычный 5 3 5" xfId="351"/>
    <cellStyle name="Обычный 5 3 6" xfId="469"/>
    <cellStyle name="Обычный 5 4" xfId="68"/>
    <cellStyle name="Обычный 5 4 2" xfId="69"/>
    <cellStyle name="Обычный 5 4 2 2" xfId="94"/>
    <cellStyle name="Обычный 5 4 2 2 2" xfId="226"/>
    <cellStyle name="Обычный 5 4 2 2 3" xfId="512"/>
    <cellStyle name="Обычный 5 4 2 3" xfId="151"/>
    <cellStyle name="Обычный 5 4 2 4" xfId="225"/>
    <cellStyle name="Обычный 5 4 2 5" xfId="369"/>
    <cellStyle name="Обычный 5 4 2 6" xfId="487"/>
    <cellStyle name="Обычный 5 4 3" xfId="93"/>
    <cellStyle name="Обычный 5 4 3 2" xfId="227"/>
    <cellStyle name="Обычный 5 4 3 3" xfId="511"/>
    <cellStyle name="Обычный 5 4 4" xfId="150"/>
    <cellStyle name="Обычный 5 4 5" xfId="224"/>
    <cellStyle name="Обычный 5 4 6" xfId="368"/>
    <cellStyle name="Обычный 5 4 7" xfId="486"/>
    <cellStyle name="Обычный 5 5" xfId="89"/>
    <cellStyle name="Обычный 5 5 2" xfId="228"/>
    <cellStyle name="Обычный 5 5 3" xfId="404"/>
    <cellStyle name="Обычный 5 5 4" xfId="507"/>
    <cellStyle name="Обычный 5 6" xfId="146"/>
    <cellStyle name="Обычный 5 7" xfId="217"/>
    <cellStyle name="Обычный 5 8" xfId="333"/>
    <cellStyle name="Обычный 5 9" xfId="451"/>
    <cellStyle name="Обычный 6" xfId="24"/>
    <cellStyle name="Обычный 6 2" xfId="414"/>
    <cellStyle name="Обычный 7" xfId="19"/>
    <cellStyle name="Обычный 7 2" xfId="34"/>
    <cellStyle name="Обычный 7 2 2" xfId="53"/>
    <cellStyle name="Обычный 7 2 2 2" xfId="97"/>
    <cellStyle name="Обычный 7 2 2 2 2" xfId="232"/>
    <cellStyle name="Обычный 7 2 2 2 3" xfId="515"/>
    <cellStyle name="Обычный 7 2 2 3" xfId="154"/>
    <cellStyle name="Обычный 7 2 2 4" xfId="231"/>
    <cellStyle name="Обычный 7 2 2 5" xfId="355"/>
    <cellStyle name="Обычный 7 2 2 6" xfId="473"/>
    <cellStyle name="Обычный 7 2 3" xfId="96"/>
    <cellStyle name="Обычный 7 2 3 2" xfId="233"/>
    <cellStyle name="Обычный 7 2 3 3" xfId="514"/>
    <cellStyle name="Обычный 7 2 4" xfId="153"/>
    <cellStyle name="Обычный 7 2 5" xfId="230"/>
    <cellStyle name="Обычный 7 2 6" xfId="337"/>
    <cellStyle name="Обычный 7 2 7" xfId="455"/>
    <cellStyle name="Обычный 7 3" xfId="44"/>
    <cellStyle name="Обычный 7 3 2" xfId="98"/>
    <cellStyle name="Обычный 7 3 2 2" xfId="235"/>
    <cellStyle name="Обычный 7 3 2 3" xfId="516"/>
    <cellStyle name="Обычный 7 3 3" xfId="155"/>
    <cellStyle name="Обычный 7 3 4" xfId="234"/>
    <cellStyle name="Обычный 7 3 5" xfId="346"/>
    <cellStyle name="Обычный 7 3 6" xfId="464"/>
    <cellStyle name="Обычный 7 4" xfId="61"/>
    <cellStyle name="Обычный 7 4 2" xfId="99"/>
    <cellStyle name="Обычный 7 4 2 2" xfId="237"/>
    <cellStyle name="Обычный 7 4 2 3" xfId="517"/>
    <cellStyle name="Обычный 7 4 3" xfId="156"/>
    <cellStyle name="Обычный 7 4 4" xfId="236"/>
    <cellStyle name="Обычный 7 4 5" xfId="362"/>
    <cellStyle name="Обычный 7 4 6" xfId="480"/>
    <cellStyle name="Обычный 7 5" xfId="95"/>
    <cellStyle name="Обычный 7 5 2" xfId="15"/>
    <cellStyle name="Обычный 7 5 2 10" xfId="444"/>
    <cellStyle name="Обычный 7 5 2 2" xfId="22"/>
    <cellStyle name="Обычный 7 5 2 2 2" xfId="37"/>
    <cellStyle name="Обычный 7 5 2 2 2 2" xfId="56"/>
    <cellStyle name="Обычный 7 5 2 2 2 2 2" xfId="103"/>
    <cellStyle name="Обычный 7 5 2 2 2 2 2 2" xfId="243"/>
    <cellStyle name="Обычный 7 5 2 2 2 2 2 3" xfId="521"/>
    <cellStyle name="Обычный 7 5 2 2 2 2 3" xfId="160"/>
    <cellStyle name="Обычный 7 5 2 2 2 2 4" xfId="242"/>
    <cellStyle name="Обычный 7 5 2 2 2 2 5" xfId="358"/>
    <cellStyle name="Обычный 7 5 2 2 2 2 6" xfId="476"/>
    <cellStyle name="Обычный 7 5 2 2 2 3" xfId="102"/>
    <cellStyle name="Обычный 7 5 2 2 2 3 2" xfId="244"/>
    <cellStyle name="Обычный 7 5 2 2 2 3 3" xfId="520"/>
    <cellStyle name="Обычный 7 5 2 2 2 4" xfId="159"/>
    <cellStyle name="Обычный 7 5 2 2 2 5" xfId="241"/>
    <cellStyle name="Обычный 7 5 2 2 2 6" xfId="340"/>
    <cellStyle name="Обычный 7 5 2 2 2 7" xfId="458"/>
    <cellStyle name="Обычный 7 5 2 2 3" xfId="47"/>
    <cellStyle name="Обычный 7 5 2 2 3 2" xfId="104"/>
    <cellStyle name="Обычный 7 5 2 2 3 2 2" xfId="246"/>
    <cellStyle name="Обычный 7 5 2 2 3 2 3" xfId="522"/>
    <cellStyle name="Обычный 7 5 2 2 3 3" xfId="161"/>
    <cellStyle name="Обычный 7 5 2 2 3 4" xfId="245"/>
    <cellStyle name="Обычный 7 5 2 2 3 5" xfId="349"/>
    <cellStyle name="Обычный 7 5 2 2 3 6" xfId="467"/>
    <cellStyle name="Обычный 7 5 2 2 4" xfId="101"/>
    <cellStyle name="Обычный 7 5 2 2 4 2" xfId="247"/>
    <cellStyle name="Обычный 7 5 2 2 4 3" xfId="519"/>
    <cellStyle name="Обычный 7 5 2 2 5" xfId="158"/>
    <cellStyle name="Обычный 7 5 2 2 6" xfId="240"/>
    <cellStyle name="Обычный 7 5 2 2 7" xfId="331"/>
    <cellStyle name="Обычный 7 5 2 2 8" xfId="449"/>
    <cellStyle name="Обычный 7 5 2 3" xfId="32"/>
    <cellStyle name="Обычный 7 5 2 3 2" xfId="51"/>
    <cellStyle name="Обычный 7 5 2 3 2 2" xfId="106"/>
    <cellStyle name="Обычный 7 5 2 3 2 2 2" xfId="250"/>
    <cellStyle name="Обычный 7 5 2 3 2 2 3" xfId="524"/>
    <cellStyle name="Обычный 7 5 2 3 2 3" xfId="163"/>
    <cellStyle name="Обычный 7 5 2 3 2 4" xfId="249"/>
    <cellStyle name="Обычный 7 5 2 3 2 5" xfId="353"/>
    <cellStyle name="Обычный 7 5 2 3 2 6" xfId="471"/>
    <cellStyle name="Обычный 7 5 2 3 3" xfId="105"/>
    <cellStyle name="Обычный 7 5 2 3 3 2" xfId="251"/>
    <cellStyle name="Обычный 7 5 2 3 3 3" xfId="523"/>
    <cellStyle name="Обычный 7 5 2 3 4" xfId="162"/>
    <cellStyle name="Обычный 7 5 2 3 5" xfId="248"/>
    <cellStyle name="Обычный 7 5 2 3 6" xfId="335"/>
    <cellStyle name="Обычный 7 5 2 3 7" xfId="453"/>
    <cellStyle name="Обычный 7 5 2 4" xfId="42"/>
    <cellStyle name="Обычный 7 5 2 4 2" xfId="107"/>
    <cellStyle name="Обычный 7 5 2 4 2 2" xfId="253"/>
    <cellStyle name="Обычный 7 5 2 4 2 3" xfId="525"/>
    <cellStyle name="Обычный 7 5 2 4 3" xfId="164"/>
    <cellStyle name="Обычный 7 5 2 4 4" xfId="252"/>
    <cellStyle name="Обычный 7 5 2 4 5" xfId="344"/>
    <cellStyle name="Обычный 7 5 2 4 6" xfId="462"/>
    <cellStyle name="Обычный 7 5 2 5" xfId="66"/>
    <cellStyle name="Обычный 7 5 2 5 2" xfId="108"/>
    <cellStyle name="Обычный 7 5 2 5 2 2" xfId="255"/>
    <cellStyle name="Обычный 7 5 2 5 2 3" xfId="526"/>
    <cellStyle name="Обычный 7 5 2 5 3" xfId="165"/>
    <cellStyle name="Обычный 7 5 2 5 4" xfId="254"/>
    <cellStyle name="Обычный 7 5 2 5 5" xfId="367"/>
    <cellStyle name="Обычный 7 5 2 5 6" xfId="485"/>
    <cellStyle name="Обычный 7 5 2 6" xfId="100"/>
    <cellStyle name="Обычный 7 5 2 6 2" xfId="256"/>
    <cellStyle name="Обычный 7 5 2 6 3" xfId="518"/>
    <cellStyle name="Обычный 7 5 2 7" xfId="157"/>
    <cellStyle name="Обычный 7 5 2 8" xfId="239"/>
    <cellStyle name="Обычный 7 5 2 9" xfId="326"/>
    <cellStyle name="Обычный 7 5 3" xfId="238"/>
    <cellStyle name="Обычный 7 5 4" xfId="513"/>
    <cellStyle name="Обычный 7 6" xfId="152"/>
    <cellStyle name="Обычный 7 7" xfId="229"/>
    <cellStyle name="Обычный 7 8" xfId="328"/>
    <cellStyle name="Обычный 7 9" xfId="446"/>
    <cellStyle name="Обычный 8" xfId="30"/>
    <cellStyle name="Обычный 9" xfId="60"/>
    <cellStyle name="Финансовый" xfId="1" builtinId="3"/>
    <cellStyle name="Финансовый 10" xfId="317"/>
    <cellStyle name="Финансовый 10 2" xfId="425"/>
    <cellStyle name="Финансовый 11" xfId="436"/>
    <cellStyle name="Финансовый 12" xfId="433"/>
    <cellStyle name="Финансовый 13" xfId="547"/>
    <cellStyle name="Финансовый 2" xfId="5"/>
    <cellStyle name="Финансовый 2 10" xfId="438"/>
    <cellStyle name="Финансовый 2 2" xfId="111"/>
    <cellStyle name="Финансовый 2 2 2" xfId="167"/>
    <cellStyle name="Финансовый 2 2 2 2" xfId="260"/>
    <cellStyle name="Финансовый 2 2 2 3" xfId="259"/>
    <cellStyle name="Финансовый 2 2 2 4" xfId="393"/>
    <cellStyle name="Финансовый 2 2 3" xfId="261"/>
    <cellStyle name="Финансовый 2 2 4" xfId="258"/>
    <cellStyle name="Финансовый 2 2 5" xfId="377"/>
    <cellStyle name="Финансовый 2 2 6" xfId="529"/>
    <cellStyle name="Финансовый 2 3" xfId="110"/>
    <cellStyle name="Финансовый 2 3 2" xfId="263"/>
    <cellStyle name="Финансовый 2 3 2 2" xfId="398"/>
    <cellStyle name="Финансовый 2 3 3" xfId="262"/>
    <cellStyle name="Финансовый 2 3 4" xfId="382"/>
    <cellStyle name="Финансовый 2 3 5" xfId="528"/>
    <cellStyle name="Финансовый 2 4" xfId="166"/>
    <cellStyle name="Финансовый 2 4 2" xfId="265"/>
    <cellStyle name="Финансовый 2 4 2 2" xfId="407"/>
    <cellStyle name="Финансовый 2 4 3" xfId="264"/>
    <cellStyle name="Финансовый 2 4 4" xfId="389"/>
    <cellStyle name="Финансовый 2 5" xfId="266"/>
    <cellStyle name="Финансовый 2 5 2" xfId="417"/>
    <cellStyle name="Финансовый 2 5 3" xfId="373"/>
    <cellStyle name="Финансовый 2 6" xfId="257"/>
    <cellStyle name="Финансовый 2 6 2" xfId="391"/>
    <cellStyle name="Финансовый 2 7" xfId="427"/>
    <cellStyle name="Финансовый 2 8" xfId="435"/>
    <cellStyle name="Финансовый 2 9" xfId="320"/>
    <cellStyle name="Финансовый 3" xfId="3"/>
    <cellStyle name="Финансовый 3 2" xfId="112"/>
    <cellStyle name="Финансовый 3 2 2" xfId="269"/>
    <cellStyle name="Финансовый 3 2 2 2" xfId="413"/>
    <cellStyle name="Финансовый 3 2 3" xfId="268"/>
    <cellStyle name="Финансовый 3 2 4" xfId="375"/>
    <cellStyle name="Финансовый 3 2 5" xfId="530"/>
    <cellStyle name="Финансовый 3 3" xfId="168"/>
    <cellStyle name="Финансовый 3 3 2" xfId="271"/>
    <cellStyle name="Финансовый 3 3 3" xfId="270"/>
    <cellStyle name="Финансовый 3 3 4" xfId="423"/>
    <cellStyle name="Финансовый 3 4" xfId="272"/>
    <cellStyle name="Финансовый 3 5" xfId="267"/>
    <cellStyle name="Финансовый 3 6" xfId="370"/>
    <cellStyle name="Финансовый 3 7" xfId="488"/>
    <cellStyle name="Финансовый 3 8" xfId="70"/>
    <cellStyle name="Финансовый 4" xfId="7"/>
    <cellStyle name="Финансовый 4 2" xfId="114"/>
    <cellStyle name="Финансовый 4 2 2" xfId="170"/>
    <cellStyle name="Финансовый 4 2 2 2" xfId="276"/>
    <cellStyle name="Финансовый 4 2 2 3" xfId="275"/>
    <cellStyle name="Финансовый 4 2 2 4" xfId="400"/>
    <cellStyle name="Финансовый 4 2 3" xfId="277"/>
    <cellStyle name="Финансовый 4 2 4" xfId="274"/>
    <cellStyle name="Финансовый 4 2 5" xfId="384"/>
    <cellStyle name="Финансовый 4 2 6" xfId="531"/>
    <cellStyle name="Финансовый 4 3" xfId="113"/>
    <cellStyle name="Финансовый 4 3 2" xfId="279"/>
    <cellStyle name="Финансовый 4 3 2 2" xfId="409"/>
    <cellStyle name="Финансовый 4 3 3" xfId="278"/>
    <cellStyle name="Финансовый 4 3 4" xfId="378"/>
    <cellStyle name="Финансовый 4 4" xfId="169"/>
    <cellStyle name="Финансовый 4 4 2" xfId="281"/>
    <cellStyle name="Финансовый 4 4 3" xfId="280"/>
    <cellStyle name="Финансовый 4 4 4" xfId="419"/>
    <cellStyle name="Финансовый 4 45" xfId="318"/>
    <cellStyle name="Финансовый 4 5" xfId="282"/>
    <cellStyle name="Финансовый 4 5 2" xfId="394"/>
    <cellStyle name="Финансовый 4 6" xfId="273"/>
    <cellStyle name="Финансовый 4 6 2" xfId="429"/>
    <cellStyle name="Финансовый 4 7" xfId="321"/>
    <cellStyle name="Финансовый 4 8" xfId="439"/>
    <cellStyle name="Финансовый 5" xfId="10"/>
    <cellStyle name="Финансовый 5 2" xfId="115"/>
    <cellStyle name="Финансовый 5 2 2" xfId="285"/>
    <cellStyle name="Финансовый 5 2 2 2" xfId="408"/>
    <cellStyle name="Финансовый 5 2 3" xfId="284"/>
    <cellStyle name="Финансовый 5 2 4" xfId="383"/>
    <cellStyle name="Финансовый 5 2 5" xfId="532"/>
    <cellStyle name="Финансовый 5 3" xfId="171"/>
    <cellStyle name="Финансовый 5 3 2" xfId="287"/>
    <cellStyle name="Финансовый 5 3 3" xfId="286"/>
    <cellStyle name="Финансовый 5 3 4" xfId="418"/>
    <cellStyle name="Финансовый 5 4" xfId="288"/>
    <cellStyle name="Финансовый 5 4 2" xfId="399"/>
    <cellStyle name="Финансовый 5 5" xfId="283"/>
    <cellStyle name="Финансовый 5 5 2" xfId="428"/>
    <cellStyle name="Финансовый 5 6" xfId="324"/>
    <cellStyle name="Финансовый 5 7" xfId="442"/>
    <cellStyle name="Финансовый 6" xfId="109"/>
    <cellStyle name="Финансовый 6 2" xfId="290"/>
    <cellStyle name="Финансовый 6 2 2" xfId="396"/>
    <cellStyle name="Финансовый 6 3" xfId="289"/>
    <cellStyle name="Финансовый 6 4" xfId="380"/>
    <cellStyle name="Финансовый 6 5" xfId="527"/>
    <cellStyle name="Финансовый 7" xfId="405"/>
    <cellStyle name="Финансовый 8" xfId="415"/>
    <cellStyle name="Финансовый 9" xfId="21"/>
    <cellStyle name="Финансовый 9 2" xfId="36"/>
    <cellStyle name="Финансовый 9 2 2" xfId="16"/>
    <cellStyle name="Финансовый 9 2 2 2" xfId="23"/>
    <cellStyle name="Финансовый 9 2 2 2 2" xfId="38"/>
    <cellStyle name="Финансовый 9 2 2 2 2 2" xfId="57"/>
    <cellStyle name="Финансовый 9 2 2 2 2 2 2" xfId="121"/>
    <cellStyle name="Финансовый 9 2 2 2 2 2 2 2" xfId="297"/>
    <cellStyle name="Финансовый 9 2 2 2 2 2 2 3" xfId="538"/>
    <cellStyle name="Финансовый 9 2 2 2 2 2 3" xfId="177"/>
    <cellStyle name="Финансовый 9 2 2 2 2 2 4" xfId="296"/>
    <cellStyle name="Финансовый 9 2 2 2 2 2 5" xfId="359"/>
    <cellStyle name="Финансовый 9 2 2 2 2 2 6" xfId="477"/>
    <cellStyle name="Финансовый 9 2 2 2 2 3" xfId="120"/>
    <cellStyle name="Финансовый 9 2 2 2 2 3 2" xfId="298"/>
    <cellStyle name="Финансовый 9 2 2 2 2 3 3" xfId="537"/>
    <cellStyle name="Финансовый 9 2 2 2 2 4" xfId="176"/>
    <cellStyle name="Финансовый 9 2 2 2 2 5" xfId="295"/>
    <cellStyle name="Финансовый 9 2 2 2 2 6" xfId="341"/>
    <cellStyle name="Финансовый 9 2 2 2 2 7" xfId="459"/>
    <cellStyle name="Финансовый 9 2 2 2 3" xfId="48"/>
    <cellStyle name="Финансовый 9 2 2 2 3 2" xfId="122"/>
    <cellStyle name="Финансовый 9 2 2 2 3 2 2" xfId="300"/>
    <cellStyle name="Финансовый 9 2 2 2 3 2 3" xfId="539"/>
    <cellStyle name="Финансовый 9 2 2 2 3 3" xfId="178"/>
    <cellStyle name="Финансовый 9 2 2 2 3 4" xfId="299"/>
    <cellStyle name="Финансовый 9 2 2 2 3 5" xfId="350"/>
    <cellStyle name="Финансовый 9 2 2 2 3 6" xfId="468"/>
    <cellStyle name="Финансовый 9 2 2 2 4" xfId="119"/>
    <cellStyle name="Финансовый 9 2 2 2 4 2" xfId="301"/>
    <cellStyle name="Финансовый 9 2 2 2 4 3" xfId="536"/>
    <cellStyle name="Финансовый 9 2 2 2 5" xfId="175"/>
    <cellStyle name="Финансовый 9 2 2 2 6" xfId="294"/>
    <cellStyle name="Финансовый 9 2 2 2 7" xfId="332"/>
    <cellStyle name="Финансовый 9 2 2 2 8" xfId="450"/>
    <cellStyle name="Финансовый 9 2 2 3" xfId="33"/>
    <cellStyle name="Финансовый 9 2 2 3 2" xfId="52"/>
    <cellStyle name="Финансовый 9 2 2 3 2 2" xfId="124"/>
    <cellStyle name="Финансовый 9 2 2 3 2 2 2" xfId="304"/>
    <cellStyle name="Финансовый 9 2 2 3 2 2 3" xfId="541"/>
    <cellStyle name="Финансовый 9 2 2 3 2 3" xfId="180"/>
    <cellStyle name="Финансовый 9 2 2 3 2 4" xfId="303"/>
    <cellStyle name="Финансовый 9 2 2 3 2 5" xfId="354"/>
    <cellStyle name="Финансовый 9 2 2 3 2 6" xfId="472"/>
    <cellStyle name="Финансовый 9 2 2 3 3" xfId="123"/>
    <cellStyle name="Финансовый 9 2 2 3 3 2" xfId="305"/>
    <cellStyle name="Финансовый 9 2 2 3 3 3" xfId="540"/>
    <cellStyle name="Финансовый 9 2 2 3 4" xfId="179"/>
    <cellStyle name="Финансовый 9 2 2 3 5" xfId="302"/>
    <cellStyle name="Финансовый 9 2 2 3 6" xfId="336"/>
    <cellStyle name="Финансовый 9 2 2 3 7" xfId="454"/>
    <cellStyle name="Финансовый 9 2 2 4" xfId="43"/>
    <cellStyle name="Финансовый 9 2 2 4 2" xfId="125"/>
    <cellStyle name="Финансовый 9 2 2 4 2 2" xfId="307"/>
    <cellStyle name="Финансовый 9 2 2 4 2 3" xfId="542"/>
    <cellStyle name="Финансовый 9 2 2 4 3" xfId="181"/>
    <cellStyle name="Финансовый 9 2 2 4 4" xfId="306"/>
    <cellStyle name="Финансовый 9 2 2 4 5" xfId="345"/>
    <cellStyle name="Финансовый 9 2 2 4 6" xfId="463"/>
    <cellStyle name="Финансовый 9 2 2 5" xfId="118"/>
    <cellStyle name="Финансовый 9 2 2 5 2" xfId="308"/>
    <cellStyle name="Финансовый 9 2 2 5 3" xfId="535"/>
    <cellStyle name="Финансовый 9 2 2 6" xfId="174"/>
    <cellStyle name="Финансовый 9 2 2 7" xfId="293"/>
    <cellStyle name="Финансовый 9 2 2 8" xfId="327"/>
    <cellStyle name="Финансовый 9 2 2 9" xfId="445"/>
    <cellStyle name="Финансовый 9 2 3" xfId="55"/>
    <cellStyle name="Финансовый 9 2 3 2" xfId="126"/>
    <cellStyle name="Финансовый 9 2 3 2 2" xfId="310"/>
    <cellStyle name="Финансовый 9 2 3 2 3" xfId="543"/>
    <cellStyle name="Финансовый 9 2 3 3" xfId="182"/>
    <cellStyle name="Финансовый 9 2 3 4" xfId="309"/>
    <cellStyle name="Финансовый 9 2 3 5" xfId="357"/>
    <cellStyle name="Финансовый 9 2 3 6" xfId="475"/>
    <cellStyle name="Финансовый 9 2 4" xfId="117"/>
    <cellStyle name="Финансовый 9 2 4 2" xfId="311"/>
    <cellStyle name="Финансовый 9 2 4 3" xfId="534"/>
    <cellStyle name="Финансовый 9 2 5" xfId="173"/>
    <cellStyle name="Финансовый 9 2 6" xfId="292"/>
    <cellStyle name="Финансовый 9 2 7" xfId="339"/>
    <cellStyle name="Финансовый 9 2 8" xfId="457"/>
    <cellStyle name="Финансовый 9 3" xfId="46"/>
    <cellStyle name="Финансовый 9 3 2" xfId="127"/>
    <cellStyle name="Финансовый 9 3 2 2" xfId="313"/>
    <cellStyle name="Финансовый 9 3 2 3" xfId="544"/>
    <cellStyle name="Финансовый 9 3 3" xfId="183"/>
    <cellStyle name="Финансовый 9 3 4" xfId="312"/>
    <cellStyle name="Финансовый 9 3 5" xfId="348"/>
    <cellStyle name="Финансовый 9 3 6" xfId="466"/>
    <cellStyle name="Финансовый 9 4" xfId="63"/>
    <cellStyle name="Финансовый 9 4 2" xfId="128"/>
    <cellStyle name="Финансовый 9 4 2 2" xfId="315"/>
    <cellStyle name="Финансовый 9 4 2 3" xfId="545"/>
    <cellStyle name="Финансовый 9 4 3" xfId="184"/>
    <cellStyle name="Финансовый 9 4 4" xfId="314"/>
    <cellStyle name="Финансовый 9 4 5" xfId="364"/>
    <cellStyle name="Финансовый 9 4 6" xfId="482"/>
    <cellStyle name="Финансовый 9 5" xfId="116"/>
    <cellStyle name="Финансовый 9 5 2" xfId="316"/>
    <cellStyle name="Финансовый 9 5 3" xfId="533"/>
    <cellStyle name="Финансовый 9 6" xfId="172"/>
    <cellStyle name="Финансовый 9 7" xfId="291"/>
    <cellStyle name="Финансовый 9 8" xfId="330"/>
    <cellStyle name="Финансовый 9 9" xfId="4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zoomScale="85" zoomScaleNormal="85" zoomScaleSheetLayoutView="85" workbookViewId="0">
      <selection sqref="A1:F1"/>
    </sheetView>
  </sheetViews>
  <sheetFormatPr defaultColWidth="8.85546875" defaultRowHeight="18.75"/>
  <cols>
    <col min="1" max="1" width="8.85546875" style="2"/>
    <col min="2" max="2" width="73.5703125" style="2" bestFit="1" customWidth="1"/>
    <col min="3" max="3" width="19.28515625" style="3" customWidth="1"/>
    <col min="4" max="4" width="19.28515625" style="5" customWidth="1"/>
    <col min="5" max="6" width="26.28515625" style="5" customWidth="1"/>
    <col min="7" max="16384" width="8.85546875" style="2"/>
  </cols>
  <sheetData>
    <row r="1" spans="1:6" ht="45.75" customHeight="1">
      <c r="A1" s="29" t="s">
        <v>29</v>
      </c>
      <c r="B1" s="29"/>
      <c r="C1" s="29"/>
      <c r="D1" s="29"/>
      <c r="E1" s="29"/>
      <c r="F1" s="29"/>
    </row>
    <row r="2" spans="1:6">
      <c r="E2" s="31" t="s">
        <v>4</v>
      </c>
      <c r="F2" s="32"/>
    </row>
    <row r="3" spans="1:6" s="1" customFormat="1" ht="15.75">
      <c r="A3" s="33" t="s">
        <v>3</v>
      </c>
      <c r="B3" s="33"/>
      <c r="C3" s="33"/>
      <c r="D3" s="33"/>
      <c r="E3" s="33"/>
      <c r="F3" s="33"/>
    </row>
    <row r="4" spans="1:6" s="1" customFormat="1" ht="62.25" customHeight="1">
      <c r="A4" s="34" t="s">
        <v>23</v>
      </c>
      <c r="B4" s="34"/>
      <c r="C4" s="34"/>
      <c r="D4" s="34"/>
      <c r="E4" s="34"/>
      <c r="F4" s="34"/>
    </row>
    <row r="6" spans="1:6" ht="38.450000000000003" customHeight="1">
      <c r="A6" s="9" t="s">
        <v>0</v>
      </c>
      <c r="B6" s="9" t="s">
        <v>1</v>
      </c>
      <c r="C6" s="9" t="s">
        <v>2</v>
      </c>
      <c r="D6" s="10" t="s">
        <v>5</v>
      </c>
      <c r="E6" s="11" t="s">
        <v>26</v>
      </c>
      <c r="F6" s="11" t="s">
        <v>27</v>
      </c>
    </row>
    <row r="7" spans="1:6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</row>
    <row r="8" spans="1:6" ht="17.25" customHeight="1">
      <c r="A8" s="12"/>
      <c r="B8" s="13" t="s">
        <v>8</v>
      </c>
      <c r="C8" s="14"/>
      <c r="D8" s="15"/>
      <c r="E8" s="15"/>
      <c r="F8" s="15"/>
    </row>
    <row r="9" spans="1:6" s="25" customFormat="1" ht="21.75" customHeight="1">
      <c r="A9" s="26" t="s">
        <v>10</v>
      </c>
      <c r="B9" s="22" t="s">
        <v>6</v>
      </c>
      <c r="C9" s="23"/>
      <c r="D9" s="24"/>
      <c r="E9" s="24"/>
      <c r="F9" s="24"/>
    </row>
    <row r="10" spans="1:6">
      <c r="A10" s="16" t="s">
        <v>12</v>
      </c>
      <c r="B10" s="20" t="s">
        <v>30</v>
      </c>
      <c r="C10" s="28" t="s">
        <v>21</v>
      </c>
      <c r="D10" s="18">
        <v>200.52</v>
      </c>
      <c r="E10" s="19"/>
      <c r="F10" s="19">
        <f>D10*E10</f>
        <v>0</v>
      </c>
    </row>
    <row r="11" spans="1:6">
      <c r="A11" s="16" t="s">
        <v>13</v>
      </c>
      <c r="B11" s="17" t="s">
        <v>31</v>
      </c>
      <c r="C11" s="28" t="s">
        <v>9</v>
      </c>
      <c r="D11" s="18">
        <v>811</v>
      </c>
      <c r="E11" s="19"/>
      <c r="F11" s="19">
        <f t="shared" ref="F11:F15" si="0">D11*E11</f>
        <v>0</v>
      </c>
    </row>
    <row r="12" spans="1:6">
      <c r="A12" s="16" t="s">
        <v>14</v>
      </c>
      <c r="B12" s="17" t="s">
        <v>32</v>
      </c>
      <c r="C12" s="28" t="s">
        <v>22</v>
      </c>
      <c r="D12" s="27">
        <v>1066</v>
      </c>
      <c r="E12" s="19"/>
      <c r="F12" s="19">
        <f t="shared" si="0"/>
        <v>0</v>
      </c>
    </row>
    <row r="13" spans="1:6" s="25" customFormat="1" ht="21.75" customHeight="1">
      <c r="A13" s="26" t="s">
        <v>11</v>
      </c>
      <c r="B13" s="22" t="s">
        <v>7</v>
      </c>
      <c r="C13" s="23"/>
      <c r="D13" s="24"/>
      <c r="E13" s="24"/>
      <c r="F13" s="24"/>
    </row>
    <row r="14" spans="1:6">
      <c r="A14" s="16" t="s">
        <v>15</v>
      </c>
      <c r="B14" s="20" t="s">
        <v>33</v>
      </c>
      <c r="C14" s="28" t="s">
        <v>21</v>
      </c>
      <c r="D14" s="19">
        <v>2.37</v>
      </c>
      <c r="E14" s="19"/>
      <c r="F14" s="19">
        <f t="shared" si="0"/>
        <v>0</v>
      </c>
    </row>
    <row r="15" spans="1:6">
      <c r="A15" s="16" t="s">
        <v>16</v>
      </c>
      <c r="B15" s="17" t="s">
        <v>31</v>
      </c>
      <c r="C15" s="28" t="s">
        <v>9</v>
      </c>
      <c r="D15" s="19">
        <v>6</v>
      </c>
      <c r="E15" s="19"/>
      <c r="F15" s="19">
        <f t="shared" si="0"/>
        <v>0</v>
      </c>
    </row>
    <row r="16" spans="1:6" ht="17.25" customHeight="1">
      <c r="A16" s="12"/>
      <c r="B16" s="13" t="s">
        <v>17</v>
      </c>
      <c r="C16" s="14"/>
      <c r="D16" s="15"/>
      <c r="E16" s="15"/>
      <c r="F16" s="15"/>
    </row>
    <row r="17" spans="1:6" s="25" customFormat="1" ht="21.75" customHeight="1">
      <c r="A17" s="26" t="s">
        <v>18</v>
      </c>
      <c r="B17" s="22" t="s">
        <v>24</v>
      </c>
      <c r="C17" s="23"/>
      <c r="D17" s="24"/>
      <c r="E17" s="24"/>
      <c r="F17" s="24"/>
    </row>
    <row r="18" spans="1:6">
      <c r="A18" s="16" t="s">
        <v>19</v>
      </c>
      <c r="B18" s="20" t="s">
        <v>33</v>
      </c>
      <c r="C18" s="28" t="s">
        <v>21</v>
      </c>
      <c r="D18" s="19">
        <v>551.02</v>
      </c>
      <c r="E18" s="19"/>
      <c r="F18" s="19">
        <f>D18*E18</f>
        <v>0</v>
      </c>
    </row>
    <row r="19" spans="1:6">
      <c r="A19" s="16" t="s">
        <v>20</v>
      </c>
      <c r="B19" s="17" t="s">
        <v>31</v>
      </c>
      <c r="C19" s="28" t="s">
        <v>9</v>
      </c>
      <c r="D19" s="19">
        <v>2038</v>
      </c>
      <c r="E19" s="19"/>
      <c r="F19" s="19">
        <f>D19*E19</f>
        <v>0</v>
      </c>
    </row>
    <row r="20" spans="1:6" s="4" customFormat="1">
      <c r="A20" s="35" t="s">
        <v>28</v>
      </c>
      <c r="B20" s="35"/>
      <c r="C20" s="35"/>
      <c r="D20" s="35"/>
      <c r="E20" s="35"/>
      <c r="F20" s="21">
        <f>SUM(F8:F19)</f>
        <v>0</v>
      </c>
    </row>
    <row r="21" spans="1:6" s="4" customFormat="1">
      <c r="A21" s="6"/>
      <c r="B21" s="6"/>
      <c r="C21" s="7"/>
      <c r="D21" s="8"/>
      <c r="E21" s="8"/>
      <c r="F21" s="8"/>
    </row>
    <row r="22" spans="1:6" ht="222" customHeight="1">
      <c r="A22" s="30" t="s">
        <v>25</v>
      </c>
      <c r="B22" s="30"/>
      <c r="C22" s="30"/>
      <c r="D22" s="30"/>
      <c r="E22" s="30"/>
      <c r="F22" s="30"/>
    </row>
    <row r="23" spans="1:6" s="4" customFormat="1">
      <c r="A23" s="2"/>
      <c r="B23" s="2"/>
      <c r="C23" s="3"/>
      <c r="D23" s="5"/>
      <c r="E23" s="5"/>
      <c r="F23" s="5"/>
    </row>
  </sheetData>
  <mergeCells count="6">
    <mergeCell ref="A1:F1"/>
    <mergeCell ref="A22:F22"/>
    <mergeCell ref="E2:F2"/>
    <mergeCell ref="A3:F3"/>
    <mergeCell ref="A4:F4"/>
    <mergeCell ref="A20:E20"/>
  </mergeCells>
  <printOptions horizontalCentered="1"/>
  <pageMargins left="0.23622047244094491" right="0.23622047244094491" top="0" bottom="0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РД (2)</vt:lpstr>
      <vt:lpstr>'по РД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Филимонов Антон Александрович</dc:creator>
  <cp:lastModifiedBy>Амирян Михаил Корюнович</cp:lastModifiedBy>
  <cp:lastPrinted>2025-12-08T10:43:06Z</cp:lastPrinted>
  <dcterms:created xsi:type="dcterms:W3CDTF">2024-06-27T13:05:24Z</dcterms:created>
  <dcterms:modified xsi:type="dcterms:W3CDTF">2026-01-16T08:48:23Z</dcterms:modified>
</cp:coreProperties>
</file>